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G73" i="1" l="1"/>
  <c r="A13" i="1" l="1"/>
  <c r="A14" i="1"/>
  <c r="A12" i="1"/>
</calcChain>
</file>

<file path=xl/sharedStrings.xml><?xml version="1.0" encoding="utf-8"?>
<sst xmlns="http://schemas.openxmlformats.org/spreadsheetml/2006/main" count="270" uniqueCount="98">
  <si>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</si>
  <si>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</si>
  <si>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</si>
  <si>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</si>
  <si>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</si>
  <si>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</si>
  <si>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</si>
  <si>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</si>
  <si>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</si>
  <si>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</si>
  <si>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</si>
  <si>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</si>
  <si>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</si>
  <si>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</si>
  <si>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</si>
  <si>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</si>
  <si>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</si>
  <si>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</si>
  <si>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</si>
  <si>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</si>
  <si>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</si>
  <si>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</si>
  <si>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</si>
  <si>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</si>
  <si>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</si>
  <si>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</si>
  <si>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</si>
  <si>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</si>
  <si>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</si>
  <si>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</si>
  <si>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</si>
  <si>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</si>
  <si>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</si>
  <si>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</si>
  <si>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</si>
  <si>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</si>
  <si>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</si>
  <si>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SystemSensor P 014 для WR4001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</si>
  <si>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</si>
  <si>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</si>
  <si>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</si>
  <si>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</si>
  <si>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</si>
  <si>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</si>
  <si>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</si>
  <si>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VNK1700041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</si>
  <si>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</si>
  <si>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</si>
  <si>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</si>
  <si>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</si>
  <si>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</si>
  <si>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</si>
  <si>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</si>
  <si>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</si>
  <si>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</si>
  <si>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</si>
  <si>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</si>
  <si>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</si>
  <si>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</si>
  <si>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</si>
  <si>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</si>
  <si>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</si>
  <si>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</si>
  <si>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</si>
  <si>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</si>
  <si>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</si>
  <si>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</si>
  <si>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</si>
  <si>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</si>
  <si>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</si>
  <si>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</si>
  <si>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</si>
  <si>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</si>
  <si>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</si>
  <si>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</si>
  <si>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</si>
  <si>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</si>
  <si>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</si>
  <si>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</si>
  <si>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</si>
  <si>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</si>
  <si>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</si>
  <si>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</si>
  <si>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</si>
  <si>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</si>
  <si>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</si>
  <si>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</si>
  <si>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</si>
  <si>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</si>
  <si>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</si>
  <si>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</si>
  <si>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</si>
  <si>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</si>
  <si>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</si>
  <si>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</si>
  <si>
    <t>Ввод кабельный ВК-С-ВЭЛ 2БТ-М25-Exd-G3/4"-В1,5</t>
  </si>
  <si>
    <t>VNK2500002</t>
  </si>
  <si>
    <t>Ввод кабельный ExКВ1-ЛM25Б, ExeIIU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</si>
</sst>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3"/>
  <sheetViews>
    <sheetView tabSelected="1" view="pageBreakPreview" zoomScale="85" zoomScaleNormal="80" zoomScaleSheetLayoutView="85" workbookViewId="0">
      <selection activeCell="B12" sqref="B12:I7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93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1521633</v>
      </c>
      <c r="E12" s="25" t="s">
        <v>27</v>
      </c>
      <c r="F12" s="24" t="s">
        <v>28</v>
      </c>
      <c r="G12" s="27">
        <v>11</v>
      </c>
      <c r="H12" s="37">
        <v>2294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2" si="0">ROW(A13)-11</f>
        <v>2</v>
      </c>
      <c r="B13" s="24" t="s">
        <v>29</v>
      </c>
      <c r="C13" s="24" t="s">
        <v>26</v>
      </c>
      <c r="D13" s="24">
        <v>1167787</v>
      </c>
      <c r="E13" s="25" t="s">
        <v>31</v>
      </c>
      <c r="F13" s="24" t="s">
        <v>28</v>
      </c>
      <c r="G13" s="27">
        <v>16</v>
      </c>
      <c r="H13" s="37">
        <v>104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1167787</v>
      </c>
      <c r="E14" s="25" t="s">
        <v>31</v>
      </c>
      <c r="F14" s="24" t="s">
        <v>28</v>
      </c>
      <c r="G14" s="27">
        <v>16</v>
      </c>
      <c r="H14" s="37">
        <v>104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2154305</v>
      </c>
      <c r="E15" s="25" t="s">
        <v>33</v>
      </c>
      <c r="F15" s="24" t="s">
        <v>28</v>
      </c>
      <c r="G15" s="27">
        <v>4</v>
      </c>
      <c r="H15" s="37">
        <v>116.03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>
        <v>1678130</v>
      </c>
      <c r="E16" s="25" t="s">
        <v>35</v>
      </c>
      <c r="F16" s="24" t="s">
        <v>28</v>
      </c>
      <c r="G16" s="27">
        <v>1</v>
      </c>
      <c r="H16" s="37">
        <v>4037.64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>
        <v>1513042</v>
      </c>
      <c r="E17" s="25" t="s">
        <v>37</v>
      </c>
      <c r="F17" s="24" t="s">
        <v>28</v>
      </c>
      <c r="G17" s="27">
        <v>6</v>
      </c>
      <c r="H17" s="37">
        <v>425.27</v>
      </c>
      <c r="I17" s="26">
        <v>42663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>
        <v>1513042</v>
      </c>
      <c r="E18" s="25" t="s">
        <v>37</v>
      </c>
      <c r="F18" s="24" t="s">
        <v>28</v>
      </c>
      <c r="G18" s="27">
        <v>4</v>
      </c>
      <c r="H18" s="37">
        <v>425.27</v>
      </c>
      <c r="I18" s="26">
        <v>42663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>
        <v>1513042</v>
      </c>
      <c r="E19" s="25" t="s">
        <v>37</v>
      </c>
      <c r="F19" s="24" t="s">
        <v>28</v>
      </c>
      <c r="G19" s="27">
        <v>4</v>
      </c>
      <c r="H19" s="37">
        <v>425.27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>
        <v>1895196</v>
      </c>
      <c r="E20" s="25" t="s">
        <v>41</v>
      </c>
      <c r="F20" s="24" t="s">
        <v>28</v>
      </c>
      <c r="G20" s="27">
        <v>3</v>
      </c>
      <c r="H20" s="37">
        <v>1677.7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>
        <v>1167787</v>
      </c>
      <c r="E21" s="25" t="s">
        <v>43</v>
      </c>
      <c r="F21" s="24" t="s">
        <v>28</v>
      </c>
      <c r="G21" s="27">
        <v>10</v>
      </c>
      <c r="H21" s="37">
        <v>104</v>
      </c>
      <c r="I21" s="26">
        <v>42767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26</v>
      </c>
      <c r="D22" s="24">
        <v>1875670</v>
      </c>
      <c r="E22" s="25" t="s">
        <v>44</v>
      </c>
      <c r="F22" s="24" t="s">
        <v>28</v>
      </c>
      <c r="G22" s="27">
        <v>1</v>
      </c>
      <c r="H22" s="37">
        <v>1497.64</v>
      </c>
      <c r="I22" s="26">
        <v>42979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>
        <v>1167787</v>
      </c>
      <c r="E23" s="25" t="s">
        <v>43</v>
      </c>
      <c r="F23" s="24" t="s">
        <v>28</v>
      </c>
      <c r="G23" s="27">
        <v>282</v>
      </c>
      <c r="H23" s="37">
        <v>104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91</v>
      </c>
      <c r="C24" s="24" t="s">
        <v>26</v>
      </c>
      <c r="D24" s="24">
        <v>2122996</v>
      </c>
      <c r="E24" s="25" t="s">
        <v>92</v>
      </c>
      <c r="F24" s="24" t="s">
        <v>28</v>
      </c>
      <c r="G24" s="27">
        <v>1</v>
      </c>
      <c r="H24" s="37">
        <v>302.02</v>
      </c>
      <c r="I24" s="26">
        <v>43056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>
        <v>1939461</v>
      </c>
      <c r="E25" s="25" t="s">
        <v>47</v>
      </c>
      <c r="F25" s="24" t="s">
        <v>28</v>
      </c>
      <c r="G25" s="27">
        <v>5</v>
      </c>
      <c r="H25" s="37">
        <v>653.34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26</v>
      </c>
      <c r="D26" s="24">
        <v>2287575</v>
      </c>
      <c r="E26" s="25" t="s">
        <v>48</v>
      </c>
      <c r="F26" s="24" t="s">
        <v>28</v>
      </c>
      <c r="G26" s="27">
        <v>6</v>
      </c>
      <c r="H26" s="37">
        <v>1032.45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34</v>
      </c>
      <c r="C27" s="24" t="s">
        <v>26</v>
      </c>
      <c r="D27" s="24">
        <v>1677610</v>
      </c>
      <c r="E27" s="25" t="s">
        <v>49</v>
      </c>
      <c r="F27" s="24" t="s">
        <v>28</v>
      </c>
      <c r="G27" s="27">
        <v>4</v>
      </c>
      <c r="H27" s="37">
        <v>4097</v>
      </c>
      <c r="I27" s="26">
        <v>41031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1970874</v>
      </c>
      <c r="E28" s="25" t="s">
        <v>50</v>
      </c>
      <c r="F28" s="24" t="s">
        <v>28</v>
      </c>
      <c r="G28" s="27">
        <v>3</v>
      </c>
      <c r="H28" s="37">
        <v>957.15</v>
      </c>
      <c r="I28" s="26">
        <v>42755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26</v>
      </c>
      <c r="D29" s="24">
        <v>1902945</v>
      </c>
      <c r="E29" s="25" t="s">
        <v>53</v>
      </c>
      <c r="F29" s="24" t="s">
        <v>28</v>
      </c>
      <c r="G29" s="27">
        <v>1</v>
      </c>
      <c r="H29" s="37">
        <v>879.47</v>
      </c>
      <c r="I29" s="26">
        <v>42583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>
        <v>1902946</v>
      </c>
      <c r="E30" s="25" t="s">
        <v>54</v>
      </c>
      <c r="F30" s="24" t="s">
        <v>28</v>
      </c>
      <c r="G30" s="27">
        <v>1</v>
      </c>
      <c r="H30" s="37">
        <v>879.47</v>
      </c>
      <c r="I30" s="26">
        <v>42583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26</v>
      </c>
      <c r="D31" s="24">
        <v>1902945</v>
      </c>
      <c r="E31" s="25" t="s">
        <v>53</v>
      </c>
      <c r="F31" s="24" t="s">
        <v>28</v>
      </c>
      <c r="G31" s="27">
        <v>2</v>
      </c>
      <c r="H31" s="37">
        <v>879.47</v>
      </c>
      <c r="I31" s="26">
        <v>42583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>
        <v>1902946</v>
      </c>
      <c r="E32" s="25" t="s">
        <v>54</v>
      </c>
      <c r="F32" s="24" t="s">
        <v>28</v>
      </c>
      <c r="G32" s="27">
        <v>1</v>
      </c>
      <c r="H32" s="37">
        <v>879.47</v>
      </c>
      <c r="I32" s="26">
        <v>42583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26</v>
      </c>
      <c r="D33" s="24">
        <v>1902945</v>
      </c>
      <c r="E33" s="25" t="s">
        <v>53</v>
      </c>
      <c r="F33" s="24" t="s">
        <v>28</v>
      </c>
      <c r="G33" s="27">
        <v>2</v>
      </c>
      <c r="H33" s="37">
        <v>879.47</v>
      </c>
      <c r="I33" s="26">
        <v>42583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26</v>
      </c>
      <c r="D34" s="24">
        <v>1902946</v>
      </c>
      <c r="E34" s="25" t="s">
        <v>54</v>
      </c>
      <c r="F34" s="24" t="s">
        <v>28</v>
      </c>
      <c r="G34" s="27">
        <v>1</v>
      </c>
      <c r="H34" s="37">
        <v>879.47</v>
      </c>
      <c r="I34" s="26">
        <v>42583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>
        <v>1895197</v>
      </c>
      <c r="E35" s="25" t="s">
        <v>57</v>
      </c>
      <c r="F35" s="24" t="s">
        <v>28</v>
      </c>
      <c r="G35" s="27">
        <v>2</v>
      </c>
      <c r="H35" s="37">
        <v>1677.7</v>
      </c>
      <c r="I35" s="26">
        <v>42492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56</v>
      </c>
      <c r="C36" s="24" t="s">
        <v>26</v>
      </c>
      <c r="D36" s="24">
        <v>1902945</v>
      </c>
      <c r="E36" s="25" t="s">
        <v>53</v>
      </c>
      <c r="F36" s="24" t="s">
        <v>28</v>
      </c>
      <c r="G36" s="27">
        <v>2</v>
      </c>
      <c r="H36" s="37">
        <v>988.96</v>
      </c>
      <c r="I36" s="26">
        <v>42583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56</v>
      </c>
      <c r="C37" s="24" t="s">
        <v>26</v>
      </c>
      <c r="D37" s="24">
        <v>1902946</v>
      </c>
      <c r="E37" s="25" t="s">
        <v>54</v>
      </c>
      <c r="F37" s="24" t="s">
        <v>28</v>
      </c>
      <c r="G37" s="27">
        <v>1</v>
      </c>
      <c r="H37" s="37">
        <v>879.47</v>
      </c>
      <c r="I37" s="26">
        <v>42583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>
        <v>1895197</v>
      </c>
      <c r="E38" s="25" t="s">
        <v>57</v>
      </c>
      <c r="F38" s="24" t="s">
        <v>28</v>
      </c>
      <c r="G38" s="27">
        <v>2</v>
      </c>
      <c r="H38" s="37">
        <v>1677.7</v>
      </c>
      <c r="I38" s="26">
        <v>42492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59</v>
      </c>
      <c r="C39" s="24" t="s">
        <v>26</v>
      </c>
      <c r="D39" s="24">
        <v>1895196</v>
      </c>
      <c r="E39" s="25" t="s">
        <v>41</v>
      </c>
      <c r="F39" s="24" t="s">
        <v>28</v>
      </c>
      <c r="G39" s="27">
        <v>1</v>
      </c>
      <c r="H39" s="37">
        <v>1677.7</v>
      </c>
      <c r="I39" s="26">
        <v>42492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60</v>
      </c>
      <c r="C40" s="24" t="s">
        <v>26</v>
      </c>
      <c r="D40" s="24">
        <v>1895196</v>
      </c>
      <c r="E40" s="25" t="s">
        <v>41</v>
      </c>
      <c r="F40" s="24" t="s">
        <v>28</v>
      </c>
      <c r="G40" s="27">
        <v>1</v>
      </c>
      <c r="H40" s="37">
        <v>1677.7</v>
      </c>
      <c r="I40" s="26">
        <v>42492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61</v>
      </c>
      <c r="C41" s="24" t="s">
        <v>26</v>
      </c>
      <c r="D41" s="24">
        <v>1895196</v>
      </c>
      <c r="E41" s="25" t="s">
        <v>41</v>
      </c>
      <c r="F41" s="24" t="s">
        <v>28</v>
      </c>
      <c r="G41" s="27">
        <v>1</v>
      </c>
      <c r="H41" s="37">
        <v>1677.7</v>
      </c>
      <c r="I41" s="26">
        <v>42492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>
        <v>1895196</v>
      </c>
      <c r="E42" s="25" t="s">
        <v>41</v>
      </c>
      <c r="F42" s="24" t="s">
        <v>28</v>
      </c>
      <c r="G42" s="27">
        <v>1</v>
      </c>
      <c r="H42" s="37">
        <v>1677.7</v>
      </c>
      <c r="I42" s="26">
        <v>42492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63</v>
      </c>
      <c r="C43" s="24" t="s">
        <v>26</v>
      </c>
      <c r="D43" s="24">
        <v>1895196</v>
      </c>
      <c r="E43" s="25" t="s">
        <v>41</v>
      </c>
      <c r="F43" s="24" t="s">
        <v>28</v>
      </c>
      <c r="G43" s="27">
        <v>1</v>
      </c>
      <c r="H43" s="37">
        <v>1677.7</v>
      </c>
      <c r="I43" s="26">
        <v>42492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64</v>
      </c>
      <c r="C44" s="24" t="s">
        <v>26</v>
      </c>
      <c r="D44" s="24">
        <v>1167787</v>
      </c>
      <c r="E44" s="25" t="s">
        <v>43</v>
      </c>
      <c r="F44" s="24" t="s">
        <v>28</v>
      </c>
      <c r="G44" s="27">
        <v>16</v>
      </c>
      <c r="H44" s="37">
        <v>104</v>
      </c>
      <c r="I44" s="26">
        <v>42767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26</v>
      </c>
      <c r="D45" s="24">
        <v>1167787</v>
      </c>
      <c r="E45" s="25" t="s">
        <v>43</v>
      </c>
      <c r="F45" s="24" t="s">
        <v>28</v>
      </c>
      <c r="G45" s="27">
        <v>12</v>
      </c>
      <c r="H45" s="37">
        <v>104</v>
      </c>
      <c r="I45" s="26">
        <v>42767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26</v>
      </c>
      <c r="D46" s="24">
        <v>1167787</v>
      </c>
      <c r="E46" s="25" t="s">
        <v>43</v>
      </c>
      <c r="F46" s="24" t="s">
        <v>28</v>
      </c>
      <c r="G46" s="27">
        <v>16</v>
      </c>
      <c r="H46" s="37">
        <v>104</v>
      </c>
      <c r="I46" s="26">
        <v>42767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67</v>
      </c>
      <c r="C47" s="24" t="s">
        <v>26</v>
      </c>
      <c r="D47" s="24">
        <v>2015201</v>
      </c>
      <c r="E47" s="25" t="s">
        <v>68</v>
      </c>
      <c r="F47" s="24" t="s">
        <v>28</v>
      </c>
      <c r="G47" s="27">
        <v>3</v>
      </c>
      <c r="H47" s="37">
        <v>660.56</v>
      </c>
      <c r="I47" s="26">
        <v>44378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69</v>
      </c>
      <c r="C48" s="24" t="s">
        <v>26</v>
      </c>
      <c r="D48" s="24">
        <v>1167787</v>
      </c>
      <c r="E48" s="25" t="s">
        <v>43</v>
      </c>
      <c r="F48" s="24" t="s">
        <v>28</v>
      </c>
      <c r="G48" s="27">
        <v>16</v>
      </c>
      <c r="H48" s="37">
        <v>104</v>
      </c>
      <c r="I48" s="26">
        <v>42767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70</v>
      </c>
      <c r="C49" s="24" t="s">
        <v>26</v>
      </c>
      <c r="D49" s="24">
        <v>1167787</v>
      </c>
      <c r="E49" s="25" t="s">
        <v>43</v>
      </c>
      <c r="F49" s="24" t="s">
        <v>28</v>
      </c>
      <c r="G49" s="27">
        <v>16</v>
      </c>
      <c r="H49" s="37">
        <v>104</v>
      </c>
      <c r="I49" s="26">
        <v>42767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71</v>
      </c>
      <c r="C50" s="24" t="s">
        <v>26</v>
      </c>
      <c r="D50" s="24">
        <v>1167787</v>
      </c>
      <c r="E50" s="25" t="s">
        <v>43</v>
      </c>
      <c r="F50" s="24" t="s">
        <v>28</v>
      </c>
      <c r="G50" s="27">
        <v>10</v>
      </c>
      <c r="H50" s="37">
        <v>104</v>
      </c>
      <c r="I50" s="26">
        <v>42767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71</v>
      </c>
      <c r="C51" s="24" t="s">
        <v>26</v>
      </c>
      <c r="D51" s="24">
        <v>1970873</v>
      </c>
      <c r="E51" s="25" t="s">
        <v>72</v>
      </c>
      <c r="F51" s="24" t="s">
        <v>28</v>
      </c>
      <c r="G51" s="27">
        <v>3</v>
      </c>
      <c r="H51" s="37">
        <v>1446.39</v>
      </c>
      <c r="I51" s="26">
        <v>42755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73</v>
      </c>
      <c r="C52" s="24" t="s">
        <v>26</v>
      </c>
      <c r="D52" s="24">
        <v>1167787</v>
      </c>
      <c r="E52" s="25" t="s">
        <v>43</v>
      </c>
      <c r="F52" s="24" t="s">
        <v>28</v>
      </c>
      <c r="G52" s="27">
        <v>10</v>
      </c>
      <c r="H52" s="37">
        <v>104</v>
      </c>
      <c r="I52" s="26">
        <v>42767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74</v>
      </c>
      <c r="C53" s="24" t="s">
        <v>26</v>
      </c>
      <c r="D53" s="24">
        <v>1167787</v>
      </c>
      <c r="E53" s="25" t="s">
        <v>43</v>
      </c>
      <c r="F53" s="24" t="s">
        <v>28</v>
      </c>
      <c r="G53" s="27">
        <v>8</v>
      </c>
      <c r="H53" s="37">
        <v>104</v>
      </c>
      <c r="I53" s="26">
        <v>42767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75</v>
      </c>
      <c r="C54" s="24" t="s">
        <v>26</v>
      </c>
      <c r="D54" s="24">
        <v>1167787</v>
      </c>
      <c r="E54" s="25" t="s">
        <v>43</v>
      </c>
      <c r="F54" s="24" t="s">
        <v>28</v>
      </c>
      <c r="G54" s="27">
        <v>8</v>
      </c>
      <c r="H54" s="37">
        <v>104</v>
      </c>
      <c r="I54" s="26">
        <v>42767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76</v>
      </c>
      <c r="C55" s="24" t="s">
        <v>26</v>
      </c>
      <c r="D55" s="24">
        <v>1167787</v>
      </c>
      <c r="E55" s="25" t="s">
        <v>43</v>
      </c>
      <c r="F55" s="24" t="s">
        <v>28</v>
      </c>
      <c r="G55" s="27">
        <v>10</v>
      </c>
      <c r="H55" s="37">
        <v>104</v>
      </c>
      <c r="I55" s="26">
        <v>42767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77</v>
      </c>
      <c r="C56" s="24" t="s">
        <v>26</v>
      </c>
      <c r="D56" s="24">
        <v>1167787</v>
      </c>
      <c r="E56" s="25" t="s">
        <v>43</v>
      </c>
      <c r="F56" s="24" t="s">
        <v>28</v>
      </c>
      <c r="G56" s="27">
        <v>10</v>
      </c>
      <c r="H56" s="37">
        <v>104</v>
      </c>
      <c r="I56" s="26">
        <v>42767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78</v>
      </c>
      <c r="C57" s="24" t="s">
        <v>26</v>
      </c>
      <c r="D57" s="24">
        <v>1167787</v>
      </c>
      <c r="E57" s="25" t="s">
        <v>43</v>
      </c>
      <c r="F57" s="24" t="s">
        <v>28</v>
      </c>
      <c r="G57" s="27">
        <v>12</v>
      </c>
      <c r="H57" s="37">
        <v>104</v>
      </c>
      <c r="I57" s="26">
        <v>42767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79</v>
      </c>
      <c r="C58" s="24" t="s">
        <v>26</v>
      </c>
      <c r="D58" s="24">
        <v>1167787</v>
      </c>
      <c r="E58" s="25" t="s">
        <v>43</v>
      </c>
      <c r="F58" s="24" t="s">
        <v>28</v>
      </c>
      <c r="G58" s="27">
        <v>10</v>
      </c>
      <c r="H58" s="37">
        <v>104</v>
      </c>
      <c r="I58" s="26">
        <v>42767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80</v>
      </c>
      <c r="C59" s="24" t="s">
        <v>26</v>
      </c>
      <c r="D59" s="24">
        <v>1167787</v>
      </c>
      <c r="E59" s="25" t="s">
        <v>43</v>
      </c>
      <c r="F59" s="24" t="s">
        <v>28</v>
      </c>
      <c r="G59" s="27">
        <v>22</v>
      </c>
      <c r="H59" s="37">
        <v>104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81</v>
      </c>
      <c r="C60" s="24" t="s">
        <v>26</v>
      </c>
      <c r="D60" s="24">
        <v>1167787</v>
      </c>
      <c r="E60" s="25" t="s">
        <v>43</v>
      </c>
      <c r="F60" s="24" t="s">
        <v>28</v>
      </c>
      <c r="G60" s="27">
        <v>15</v>
      </c>
      <c r="H60" s="37">
        <v>104</v>
      </c>
      <c r="I60" s="26">
        <v>42767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77</v>
      </c>
      <c r="C61" s="24" t="s">
        <v>26</v>
      </c>
      <c r="D61" s="24">
        <v>1895197</v>
      </c>
      <c r="E61" s="25" t="s">
        <v>57</v>
      </c>
      <c r="F61" s="24" t="s">
        <v>28</v>
      </c>
      <c r="G61" s="27">
        <v>2</v>
      </c>
      <c r="H61" s="37">
        <v>1677.7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70</v>
      </c>
      <c r="C62" s="24" t="s">
        <v>26</v>
      </c>
      <c r="D62" s="24">
        <v>1895196</v>
      </c>
      <c r="E62" s="25" t="s">
        <v>41</v>
      </c>
      <c r="F62" s="24" t="s">
        <v>28</v>
      </c>
      <c r="G62" s="27">
        <v>1</v>
      </c>
      <c r="H62" s="37">
        <v>1677.7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81</v>
      </c>
      <c r="C63" s="24" t="s">
        <v>26</v>
      </c>
      <c r="D63" s="24">
        <v>1895196</v>
      </c>
      <c r="E63" s="25" t="s">
        <v>41</v>
      </c>
      <c r="F63" s="24" t="s">
        <v>28</v>
      </c>
      <c r="G63" s="27">
        <v>1</v>
      </c>
      <c r="H63" s="37">
        <v>1677.7</v>
      </c>
      <c r="I63" s="26">
        <v>42492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82</v>
      </c>
      <c r="C64" s="24" t="s">
        <v>26</v>
      </c>
      <c r="D64" s="24">
        <v>1442668</v>
      </c>
      <c r="E64" s="25" t="s">
        <v>83</v>
      </c>
      <c r="F64" s="24" t="s">
        <v>28</v>
      </c>
      <c r="G64" s="27">
        <v>2</v>
      </c>
      <c r="H64" s="37">
        <v>7815.63</v>
      </c>
      <c r="I64" s="26">
        <v>41334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84</v>
      </c>
      <c r="C65" s="24" t="s">
        <v>26</v>
      </c>
      <c r="D65" s="24">
        <v>2154307</v>
      </c>
      <c r="E65" s="25" t="s">
        <v>85</v>
      </c>
      <c r="F65" s="24" t="s">
        <v>28</v>
      </c>
      <c r="G65" s="27">
        <v>9</v>
      </c>
      <c r="H65" s="37">
        <v>132.61000000000001</v>
      </c>
      <c r="I65" s="26">
        <v>43011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86</v>
      </c>
      <c r="C66" s="24" t="s">
        <v>26</v>
      </c>
      <c r="D66" s="24">
        <v>2154307</v>
      </c>
      <c r="E66" s="25" t="s">
        <v>85</v>
      </c>
      <c r="F66" s="24" t="s">
        <v>28</v>
      </c>
      <c r="G66" s="27">
        <v>10</v>
      </c>
      <c r="H66" s="37">
        <v>132.61000000000001</v>
      </c>
      <c r="I66" s="26">
        <v>43011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87</v>
      </c>
      <c r="C67" s="24" t="s">
        <v>26</v>
      </c>
      <c r="D67" s="24">
        <v>2154307</v>
      </c>
      <c r="E67" s="25" t="s">
        <v>85</v>
      </c>
      <c r="F67" s="24" t="s">
        <v>28</v>
      </c>
      <c r="G67" s="27">
        <v>10</v>
      </c>
      <c r="H67" s="37">
        <v>132.61000000000001</v>
      </c>
      <c r="I67" s="26">
        <v>43011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88</v>
      </c>
      <c r="C68" s="24" t="s">
        <v>26</v>
      </c>
      <c r="D68" s="24">
        <v>2154307</v>
      </c>
      <c r="E68" s="25" t="s">
        <v>85</v>
      </c>
      <c r="F68" s="24" t="s">
        <v>28</v>
      </c>
      <c r="G68" s="27">
        <v>10</v>
      </c>
      <c r="H68" s="37">
        <v>132.61000000000001</v>
      </c>
      <c r="I68" s="26">
        <v>43011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89</v>
      </c>
      <c r="C69" s="24" t="s">
        <v>26</v>
      </c>
      <c r="D69" s="24">
        <v>2154307</v>
      </c>
      <c r="E69" s="25" t="s">
        <v>85</v>
      </c>
      <c r="F69" s="24" t="s">
        <v>28</v>
      </c>
      <c r="G69" s="27">
        <v>10</v>
      </c>
      <c r="H69" s="37">
        <v>132.61000000000001</v>
      </c>
      <c r="I69" s="26">
        <v>43011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90</v>
      </c>
      <c r="C70" s="24" t="s">
        <v>26</v>
      </c>
      <c r="D70" s="24">
        <v>2154307</v>
      </c>
      <c r="E70" s="25" t="s">
        <v>85</v>
      </c>
      <c r="F70" s="24" t="s">
        <v>28</v>
      </c>
      <c r="G70" s="27">
        <v>10</v>
      </c>
      <c r="H70" s="37">
        <v>132.61000000000001</v>
      </c>
      <c r="I70" s="26">
        <v>43011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94</v>
      </c>
      <c r="C71" s="24" t="s">
        <v>26</v>
      </c>
      <c r="D71" s="24">
        <v>1494013</v>
      </c>
      <c r="E71" s="25" t="s">
        <v>95</v>
      </c>
      <c r="F71" s="24" t="s">
        <v>28</v>
      </c>
      <c r="G71" s="27">
        <v>6</v>
      </c>
      <c r="H71" s="37">
        <v>911.68</v>
      </c>
      <c r="I71" s="26">
        <v>42795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96</v>
      </c>
      <c r="C72" s="24" t="s">
        <v>26</v>
      </c>
      <c r="D72" s="24">
        <v>1987446</v>
      </c>
      <c r="E72" s="25" t="s">
        <v>97</v>
      </c>
      <c r="F72" s="24" t="s">
        <v>28</v>
      </c>
      <c r="G72" s="27">
        <v>6</v>
      </c>
      <c r="H72" s="37">
        <v>636.52</v>
      </c>
      <c r="I72" s="26">
        <v>42826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4.25" customHeight="1" x14ac:dyDescent="0.2">
      <c r="A73" s="30"/>
      <c r="B73" s="35" t="s">
        <v>22</v>
      </c>
      <c r="C73" s="31"/>
      <c r="D73" s="31"/>
      <c r="E73" s="32"/>
      <c r="F73" s="36"/>
      <c r="G73" s="36">
        <f>SUM(G12:G72)</f>
        <v>671</v>
      </c>
      <c r="H73" s="33"/>
      <c r="I73" s="34"/>
      <c r="J73" s="29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43"/>
      <c r="B74" s="44"/>
      <c r="C74" s="44"/>
      <c r="D74" s="44"/>
      <c r="E74" s="44"/>
      <c r="F74" s="44"/>
      <c r="G74" s="44"/>
      <c r="H74" s="44"/>
      <c r="I74" s="45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9" t="s">
        <v>7</v>
      </c>
      <c r="B75" s="40"/>
      <c r="C75" s="40"/>
      <c r="D75" s="40"/>
      <c r="E75" s="41"/>
      <c r="F75" s="52" t="s">
        <v>13</v>
      </c>
      <c r="G75" s="52"/>
      <c r="H75" s="52"/>
      <c r="I75" s="52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9" t="s">
        <v>8</v>
      </c>
      <c r="B76" s="40"/>
      <c r="C76" s="40"/>
      <c r="D76" s="40"/>
      <c r="E76" s="41"/>
      <c r="F76" s="42" t="s">
        <v>12</v>
      </c>
      <c r="G76" s="42"/>
      <c r="H76" s="42"/>
      <c r="I76" s="42"/>
      <c r="Q76" s="12"/>
    </row>
    <row r="77" spans="1:17" s="4" customFormat="1" ht="33.75" customHeight="1" x14ac:dyDescent="0.25">
      <c r="A77" s="39" t="s">
        <v>14</v>
      </c>
      <c r="B77" s="40"/>
      <c r="C77" s="40"/>
      <c r="D77" s="40"/>
      <c r="E77" s="41"/>
      <c r="F77" s="42" t="s">
        <v>11</v>
      </c>
      <c r="G77" s="42"/>
      <c r="H77" s="42"/>
      <c r="I77" s="42"/>
      <c r="Q77" s="12"/>
    </row>
    <row r="78" spans="1:17" ht="121.5" customHeight="1" x14ac:dyDescent="0.25">
      <c r="A78" s="46" t="s">
        <v>16</v>
      </c>
      <c r="B78" s="47"/>
      <c r="C78" s="47"/>
      <c r="D78" s="47"/>
      <c r="E78" s="48"/>
      <c r="F78" s="49" t="s">
        <v>17</v>
      </c>
      <c r="G78" s="49"/>
      <c r="H78" s="49"/>
      <c r="I78" s="49"/>
    </row>
    <row r="79" spans="1:17" ht="100.5" customHeight="1" x14ac:dyDescent="0.3">
      <c r="A79" s="38"/>
      <c r="B79" s="38"/>
      <c r="C79" s="38"/>
      <c r="D79" s="38"/>
      <c r="E79" s="38"/>
      <c r="F79" s="50"/>
      <c r="G79" s="50"/>
      <c r="H79" s="50"/>
      <c r="I79" s="50"/>
      <c r="J79" s="5"/>
      <c r="K79" s="5"/>
      <c r="L79" s="5"/>
      <c r="M79" s="5"/>
      <c r="N79" s="5"/>
      <c r="O79" s="5"/>
      <c r="P79" s="5"/>
      <c r="Q79" s="5"/>
    </row>
    <row r="82" spans="1:2" ht="15.75" x14ac:dyDescent="0.25">
      <c r="A82" s="23"/>
      <c r="B82" s="23"/>
    </row>
    <row r="83" spans="1:2" ht="15.75" x14ac:dyDescent="0.25">
      <c r="A83" s="23"/>
      <c r="B83" s="23"/>
    </row>
  </sheetData>
  <mergeCells count="19"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2025-02-25T08:45:09Z</cp:lastPrinted>
  <dcterms:created xsi:type="dcterms:W3CDTF">2016-09-16T10:27:35Z</dcterms:created>
  <dcterms:modified xsi:type="dcterms:W3CDTF">2026-05-05T05:07:55Z</dcterms:modified>
</cp:coreProperties>
</file>